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Лист2" sheetId="2" r:id="rId1"/>
    <sheet name="Лист3" sheetId="3" r:id="rId2"/>
  </sheets>
  <definedNames>
    <definedName name="_xlnm.Print_Titles" localSheetId="0">Лист2!$18:$18</definedName>
    <definedName name="_xlnm.Print_Area" localSheetId="0">Лист2!$A$1:$C$130</definedName>
  </definedNames>
  <calcPr calcId="145621" iterate="1"/>
</workbook>
</file>

<file path=xl/calcChain.xml><?xml version="1.0" encoding="utf-8"?>
<calcChain xmlns="http://schemas.openxmlformats.org/spreadsheetml/2006/main">
  <c r="C118" i="2" l="1"/>
  <c r="C86" i="2"/>
  <c r="C68" i="2"/>
  <c r="C126" i="2" l="1"/>
  <c r="C124" i="2"/>
  <c r="C78" i="2"/>
  <c r="C72" i="2"/>
  <c r="C70" i="2"/>
  <c r="C101" i="2" l="1"/>
  <c r="C84" i="2"/>
  <c r="C82" i="2"/>
  <c r="C88" i="2" l="1"/>
  <c r="C40" i="2"/>
  <c r="C50" i="2" l="1"/>
  <c r="C36" i="2"/>
  <c r="C34" i="2" s="1"/>
  <c r="C113" i="2" l="1"/>
  <c r="C109" i="2"/>
  <c r="C24" i="2"/>
  <c r="C80" i="2" l="1"/>
  <c r="C52" i="2"/>
  <c r="C49" i="2" s="1"/>
  <c r="C60" i="2" l="1"/>
  <c r="C122" i="2" l="1"/>
  <c r="C120" i="2"/>
  <c r="C117" i="2" s="1"/>
  <c r="C115" i="2"/>
  <c r="C111" i="2"/>
  <c r="C107" i="2"/>
  <c r="C105" i="2"/>
  <c r="C103" i="2"/>
  <c r="C99" i="2"/>
  <c r="C97" i="2"/>
  <c r="C95" i="2"/>
  <c r="C93" i="2"/>
  <c r="C90" i="2"/>
  <c r="C67" i="2" s="1"/>
  <c r="C76" i="2"/>
  <c r="C74" i="2"/>
  <c r="C65" i="2"/>
  <c r="C64" i="2" s="1"/>
  <c r="C59" i="2"/>
  <c r="C54" i="2"/>
  <c r="C47" i="2"/>
  <c r="C46" i="2" s="1"/>
  <c r="C45" i="2" s="1"/>
  <c r="C43" i="2"/>
  <c r="C31" i="2"/>
  <c r="C28" i="2"/>
  <c r="C22" i="2"/>
  <c r="C20" i="2"/>
  <c r="C92" i="2" l="1"/>
  <c r="C19" i="2"/>
  <c r="C63" i="2" l="1"/>
  <c r="C62" i="2" s="1"/>
  <c r="C128" i="2" l="1"/>
</calcChain>
</file>

<file path=xl/sharedStrings.xml><?xml version="1.0" encoding="utf-8"?>
<sst xmlns="http://schemas.openxmlformats.org/spreadsheetml/2006/main" count="233" uniqueCount="233">
  <si>
    <t xml:space="preserve">РАСПРЕДЕЛЕНИЕ </t>
  </si>
  <si>
    <t>доходов местного бюджета в соответствии с классификацией доходов бюджетов</t>
  </si>
  <si>
    <t>Наименование дохода</t>
  </si>
  <si>
    <t xml:space="preserve">Сумма </t>
  </si>
  <si>
    <t>000 1 00 00000 00 0000 000</t>
  </si>
  <si>
    <t>НАЛОГОВЫЕ И НЕНАЛОГОВЫЕ ДОХОДЫ</t>
  </si>
  <si>
    <t xml:space="preserve">000 1 01 00000 00 0000 000 </t>
  </si>
  <si>
    <t xml:space="preserve">НАЛОГИ НА ПРИБЫЛЬ, ДОХОДЫ </t>
  </si>
  <si>
    <t>000 1 01 02000 01 0000 110</t>
  </si>
  <si>
    <t>Налог на доходы физических лиц</t>
  </si>
  <si>
    <t>000 1 03 00000 00 0000 000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</si>
  <si>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</si>
  <si>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</si>
  <si>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</si>
  <si>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000 1 05 01000 00 0000 110</t>
  </si>
  <si>
    <t>НАЛОГИ НА СОВОКУПНЫЙ ДОХОД</t>
  </si>
  <si>
    <t>Налог, взимаемый в связи с применением упрощенной системы налогообложения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</si>
  <si>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</si>
  <si>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</si>
  <si>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</si>
  <si>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</si>
  <si>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</si>
  <si>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</si>
  <si>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</si>
  <si>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</si>
  <si>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</si>
  <si>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</si>
  <si>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</si>
  <si>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</si>
  <si>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 xml:space="preserve">000 1 08 03000 01 0000 110 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</si>
  <si>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</si>
  <si>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</si>
  <si>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</si>
  <si>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</si>
  <si>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000 1 11 05000 00 0000 120</t>
  </si>
  <si>
    <t xml:space="preserve">Доходы, получаемые в виде арендной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</si>
  <si>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</si>
  <si>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</si>
  <si>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000 1 11 05020 00 0000 120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</si>
  <si>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</si>
  <si>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</si>
  <si>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</si>
  <si>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</si>
  <si>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</si>
  <si>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</si>
  <si>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</si>
  <si>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</si>
  <si>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</si>
  <si>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</si>
  <si>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000 1 13 01000 00 0000 130</t>
  </si>
  <si>
    <t>000 1 13 01990 00 0000 130</t>
  </si>
  <si>
    <t>ДОХОДЫ ОТ ОКАЗАНИЯ ПЛАТНЫХ УСЛУГ 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</si>
  <si>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</si>
  <si>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</si>
  <si>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000 1 13 01994 04 0000 130</t>
  </si>
  <si>
    <t>000 1 14 00000 00 0000 000</t>
  </si>
  <si>
    <t>000 1 14 02000 00 0000 000</t>
  </si>
  <si>
    <t>ДОХОДЫ ОТ ПРОДАЖИ МАТЕРИАЛЬНЫХ И НЕМАТЕРИАЛЬНЫХ АКТИВОВ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</si>
  <si>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                                                  </t>
  </si>
  <si>
    <t xml:space="preserve">000 1 14 06000 00 0000 430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</si>
  <si>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</si>
  <si>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000 1 14 06300 00 0000 430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</si>
  <si>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</si>
  <si>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</si>
  <si>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</si>
  <si>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</si>
  <si>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</si>
  <si>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</si>
  <si>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</si>
  <si>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</si>
  <si>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</si>
  <si>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</si>
  <si>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</si>
  <si>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</si>
  <si>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</si>
  <si>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</si>
  <si>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</si>
  <si>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</si>
  <si>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</si>
  <si>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</si>
  <si>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</si>
  <si>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</si>
  <si>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Прочие субсидии </t>
  </si>
  <si>
    <t xml:space="preserve">Прочие субсидии бюджетам городских округов 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</si>
  <si>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</si>
  <si>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</si>
  <si>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</si>
  <si>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</si>
  <si>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</si>
  <si>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</si>
  <si>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                                                       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</si>
  <si>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</si>
  <si>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</si>
  <si>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</si>
  <si>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</si>
  <si>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Субвенции бюджетам на оплату жилищно-коммунальных услуг отдельным категориям граждан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</si>
  <si>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</si>
  <si>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</si>
  <si>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</si>
  <si>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 xml:space="preserve">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</si>
  <si>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</si>
  <si>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</si>
  <si>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</si>
  <si>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</si>
  <si>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Единая субвенция местным бюджетам</t>
  </si>
  <si>
    <t>Единая субвенция  бюджетам городских округов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</si>
  <si>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</si>
  <si>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</si>
  <si>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</si>
  <si>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</si>
  <si>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 xml:space="preserve">000 2 07 04000 04 0000 150 </t>
  </si>
  <si>
    <t>Прочие безвозмездные поступления в бюджеты городских округов</t>
  </si>
  <si>
    <t>000 8 50 00000 00 0000 000</t>
  </si>
  <si>
    <t xml:space="preserve">                                                                    к решению Совета депутатов</t>
  </si>
  <si>
    <t xml:space="preserve">                                                        Ставропольского края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</si>
  <si>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</si>
  <si>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                                                                                                                  (рублей)</t>
  </si>
  <si>
    <t>ИТОГО</t>
  </si>
  <si>
    <t>Код                            бюджетной классификации Российской Федерации</t>
  </si>
  <si>
    <t>ДОХОДЫ ОТ ИСПОЛЬЗОВАНИЯ ИМУ-ЩЕСТВА, НАХОДЯЩЕГОСЯ В ГОСУ-ДАРСТВЕННОЙ И МУНИЦИПАЛЬНОЙ СОБСТВЕННОСТИ</t>
  </si>
  <si>
    <t>000 2 02 49999 04 0000 150</t>
  </si>
  <si>
    <t>000 2 02 49999 00 0000 150</t>
  </si>
  <si>
    <t>000 2 02 40000 00 0000 150</t>
  </si>
  <si>
    <t>000 2 02 39998 04 0000 150</t>
  </si>
  <si>
    <t>000 2 02 39998 00 0000 150</t>
  </si>
  <si>
    <r>
      <t>000 2 02 35</t>
    </r>
    <r>
      <rPr>
        <sz val="14"/>
        <color rgb="FF000000"/>
        <rFont val="Times New Roman"/>
        <family val="1"/>
        <charset val="204"/>
      </rPr>
      <t>462</t>
    </r>
    <r>
      <rPr>
        <sz val="14"/>
        <color theme="1"/>
        <rFont val="Times New Roman"/>
        <family val="1"/>
        <charset val="204"/>
      </rPr>
      <t xml:space="preserve"> 04 0000 150</t>
    </r>
  </si>
  <si>
    <r>
      <t>000 2 02 35</t>
    </r>
    <r>
      <rPr>
        <sz val="14"/>
        <color rgb="FF000000"/>
        <rFont val="Times New Roman"/>
        <family val="1"/>
        <charset val="204"/>
      </rPr>
      <t>462</t>
    </r>
    <r>
      <rPr>
        <sz val="14"/>
        <color theme="1"/>
        <rFont val="Times New Roman"/>
        <family val="1"/>
        <charset val="204"/>
      </rPr>
      <t xml:space="preserve"> 00 0000 150</t>
    </r>
  </si>
  <si>
    <t>000 2 02 30000 00 0000 150</t>
  </si>
  <si>
    <t>000 2 02 15001 00 0000 150</t>
  </si>
  <si>
    <t>000 2 02 15001 04 0000 150</t>
  </si>
  <si>
    <t>000 2 02 20000 00 0000 150</t>
  </si>
  <si>
    <t>000 2 02 25304 00 0000 150</t>
  </si>
  <si>
    <t>000 2 02 25304 04 0000 150</t>
  </si>
  <si>
    <t>000 2 02 29999 00 0000 150</t>
  </si>
  <si>
    <t>000 2 02 29999 04 0000 150</t>
  </si>
  <si>
    <t>000 2 02 30024 00 0000 150</t>
  </si>
  <si>
    <t>000 2 02 30024 04 0000 150</t>
  </si>
  <si>
    <t>000 2 02 30029 00 0000 150</t>
  </si>
  <si>
    <t>000 2 02 30029 04 0000 150</t>
  </si>
  <si>
    <t>000 2 02 35084 00 0000 150</t>
  </si>
  <si>
    <t>000 2 02 35084 04 0000 150</t>
  </si>
  <si>
    <t>000 2 02 35120 00 0000 150</t>
  </si>
  <si>
    <t>000 2 02 35120 04 0000 150</t>
  </si>
  <si>
    <t>000 2 02 35220 00 0000 150</t>
  </si>
  <si>
    <t>000 2 02 35220 04 0000 150</t>
  </si>
  <si>
    <t>000 2 02 35250 00 0000 150</t>
  </si>
  <si>
    <t>000 2 02 35250 04 0000 150</t>
  </si>
  <si>
    <t>000 2 02 35302 00 0000 150</t>
  </si>
  <si>
    <t>000 2 02 35302 04 0000 150</t>
  </si>
  <si>
    <t>000 2 07 00000 00 0000 000</t>
  </si>
  <si>
    <t>000 2 02 35404 04 0000 150</t>
  </si>
  <si>
    <t>000 2 02 35404 00 0000 150</t>
  </si>
  <si>
    <r>
      <t>Прочие доходы от оказания платных услуг (работ)</t>
    </r>
    <r>
      <rPr>
        <sz val="14"/>
        <color theme="1"/>
        <rFont val="Arial Unicode MS"/>
        <family val="2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получателями средств бюджетов городских округов</t>
    </r>
  </si>
  <si>
    <t xml:space="preserve">000 1 13 02000 00 0000 130
</t>
  </si>
  <si>
    <t xml:space="preserve">Доходы от компенсации затрат государства
</t>
  </si>
  <si>
    <t xml:space="preserve">000 1 13 02994 04 0000 130
</t>
  </si>
  <si>
    <t xml:space="preserve">Прочие доходы от компенсации затрат бюджетов городских округов
</t>
  </si>
  <si>
    <t xml:space="preserve">000 1 13 02990 00 0000 130
</t>
  </si>
  <si>
    <t xml:space="preserve">Прочие доходы от компенсации затрат государства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</si>
  <si>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</si>
  <si>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000 2 02 25497 00 0000 150</t>
  </si>
  <si>
    <t xml:space="preserve">000 2 02 25497 04 0000 150
</t>
  </si>
  <si>
    <t xml:space="preserve">Субсидии бюджетам на реализацию мероприятий по обеспечению жильем молодых семей
</t>
  </si>
  <si>
    <t xml:space="preserve">Субсидии бюджетам городских округов на реализацию мероприятий по обеспечению жильем молодых семей
</t>
  </si>
  <si>
    <t>НАЛОГИ НА ТОВАРЫ (РАБОТЫ, УСЛУГИ), РЕАЛИЗУЕМЫЕ НА ТЕРРИТОРИИ РОССИЙСКОЙ ФЕДЕРАЦИИ</t>
  </si>
  <si>
    <t>000 1 11 01000 00 0000 120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</si>
  <si>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</si>
  <si>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000 2 02 35303 00 0000 150
</t>
  </si>
  <si>
    <t>000 2 02 35303 04 0000 150</t>
  </si>
  <si>
    <t xml:space="preserve">Доходы, поступающие в порядке возмещения расходов, понесенных в связи с эксплуатацией имущества
</t>
  </si>
  <si>
    <t>000 1 13 02060 00 0000 130</t>
  </si>
  <si>
    <t>000 1 13 02064 04 0000 130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</si>
  <si>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</si>
  <si>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 xml:space="preserve"> на 2023 год</t>
  </si>
  <si>
    <t>000 2 02 25750 04 0000 150</t>
  </si>
  <si>
    <t>000 2 02 25750 00 0000 150</t>
  </si>
  <si>
    <t>000 2 02 25098 04 0000 150</t>
  </si>
  <si>
    <t>000 2 02 25098 00 0000 150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</si>
  <si>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</si>
  <si>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</si>
  <si>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</si>
  <si>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городских округов на реализацию мероприятий по модернизации школьных систем образования
</t>
  </si>
  <si>
    <t xml:space="preserve">                                                                                     Минераловодского городского округа</t>
  </si>
  <si>
    <t xml:space="preserve">                                            Приложение  3</t>
  </si>
  <si>
    <t>000 1 11 09080 00 0000 120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</si>
  <si>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</si>
  <si>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000 2 02 25513 00 0000 150</t>
  </si>
  <si>
    <t>000 2 02 25513 04 0000 150</t>
  </si>
  <si>
    <t xml:space="preserve">Субсидии бюджетам городских округов на развитие сети учреждений культурно-досугового типа
</t>
  </si>
  <si>
    <t xml:space="preserve">Субсидии бюджетам на развитие сети учреждений культурно-досугового типа
</t>
  </si>
  <si>
    <t>000 2 02 25519 04 0000 150</t>
  </si>
  <si>
    <t>000 2 02 25519 00 0000 150</t>
  </si>
  <si>
    <t xml:space="preserve">Субсидии бюджетам городских округов на поддержку отрасли культуры
</t>
  </si>
  <si>
    <t xml:space="preserve">Субсидии бюджетам на поддержку отрасли культуры
</t>
  </si>
  <si>
    <t>000 2 02 35179 00 0000 150</t>
  </si>
  <si>
    <t>000 2 02 35179 04 0000 150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</si>
  <si>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</si>
  <si>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</si>
  <si>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</si>
  <si>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</si>
  <si>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000 2 02 20216 00 0000 150</t>
  </si>
  <si>
    <t>000 2 02 20216 04 0000 150</t>
  </si>
  <si>
    <t>000 2 02 20299 00 0000 150</t>
  </si>
  <si>
    <t>000 2 02 20299 04 0000 150</t>
  </si>
  <si>
    <t>000 2 02 20302 04 0000 150</t>
  </si>
  <si>
    <t>000 2 02 20302 00 0000 150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</si>
  <si>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</si>
  <si>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</si>
  <si>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</si>
  <si>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</si>
  <si>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</si>
  <si>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</si>
  <si>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000 2 02 25467 00 0000 150</t>
  </si>
  <si>
    <t xml:space="preserve">000 2 02 25467 04 0000 150
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</si>
  <si>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</si>
  <si>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</si>
  <si>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>000 2 18 00000 00 0000 000</t>
  </si>
  <si>
    <t>000 2 19 00000 00 0000 000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</si>
  <si>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</si>
  <si>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000 2 18 00000 04 0000 150</t>
  </si>
  <si>
    <t>000 2 19 00000 04 0000 150</t>
  </si>
  <si>
    <t xml:space="preserve"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</si>
  <si>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</si>
  <si>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</si>
  <si>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                                                                           от                            2023 года    №</t>
  </si>
  <si>
    <t>000 2 02 25576 00 0000 150</t>
  </si>
  <si>
    <t>000 2 02 25576 04 0000 150</t>
  </si>
  <si>
    <t xml:space="preserve">Субсидии бюджетам на обеспечение комплексного развития сельских территорий
</t>
  </si>
  <si>
    <t xml:space="preserve">Субсидии бюджетам городских округов на обеспечение комплексного развития сельских территорий
</t>
  </si>
  <si>
    <t>000 2 02 45424 00 0000 150</t>
  </si>
  <si>
    <t>000 2 02 45424 04 0000 150</t>
  </si>
  <si>
    <t xml:space="preserve"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</si>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</sst>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Bookman Old Style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Arial Unicode MS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3" fontId="0" fillId="0" borderId="0" xfId="0" applyNumberFormat="1"/>
    <xf numFmtId="0" fontId="5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4" fontId="1" fillId="0" borderId="0" xfId="0" applyNumberFormat="1" applyFont="1" applyAlignment="1">
      <alignment horizontal="center" vertical="center"/>
    </xf>
    <xf numFmtId="4" fontId="0" fillId="0" borderId="0" xfId="0" applyNumberFormat="1"/>
    <xf numFmtId="4" fontId="2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8" fillId="0" borderId="0" xfId="0" applyFont="1"/>
    <xf numFmtId="3" fontId="2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topLeftCell="A2" zoomScale="90" zoomScaleNormal="90" zoomScaleSheetLayoutView="75" workbookViewId="0">
      <selection activeCell="B19" sqref="B19:B128"/>
    </sheetView>
  </sheetViews>
  <sheetFormatPr defaultRowHeight="18.75" x14ac:dyDescent="0.3"/>
  <cols>
    <col min="1" max="1" width="32.7109375" customWidth="1"/>
    <col min="2" max="2" width="55" style="25" customWidth="1"/>
    <col min="3" max="3" width="21.28515625" style="29" customWidth="1"/>
    <col min="4" max="4" width="25.140625" customWidth="1"/>
  </cols>
  <sheetData>
    <row r="1" spans="1:3" x14ac:dyDescent="0.25">
      <c r="A1" s="44" t="s">
        <v>183</v>
      </c>
      <c r="B1" s="44"/>
      <c r="C1" s="44"/>
    </row>
    <row r="2" spans="1:3" x14ac:dyDescent="0.25">
      <c r="A2" s="44" t="s">
        <v>113</v>
      </c>
      <c r="B2" s="44"/>
      <c r="C2" s="44"/>
    </row>
    <row r="3" spans="1:3" x14ac:dyDescent="0.25">
      <c r="A3" s="44" t="s">
        <v>182</v>
      </c>
      <c r="B3" s="44"/>
      <c r="C3" s="44"/>
    </row>
    <row r="4" spans="1:3" x14ac:dyDescent="0.25">
      <c r="A4" s="44" t="s">
        <v>114</v>
      </c>
      <c r="B4" s="44"/>
      <c r="C4" s="44"/>
    </row>
    <row r="5" spans="1:3" x14ac:dyDescent="0.25">
      <c r="A5" s="44" t="s">
        <v>224</v>
      </c>
      <c r="B5" s="44"/>
      <c r="C5" s="44"/>
    </row>
    <row r="6" spans="1:3" x14ac:dyDescent="0.25">
      <c r="A6" s="2"/>
      <c r="B6" s="23"/>
      <c r="C6" s="28"/>
    </row>
    <row r="7" spans="1:3" x14ac:dyDescent="0.3">
      <c r="A7" s="2"/>
    </row>
    <row r="8" spans="1:3" x14ac:dyDescent="0.25">
      <c r="A8" s="44" t="s">
        <v>0</v>
      </c>
      <c r="B8" s="44"/>
      <c r="C8" s="44"/>
    </row>
    <row r="10" spans="1:3" x14ac:dyDescent="0.25">
      <c r="A10" s="44" t="s">
        <v>1</v>
      </c>
      <c r="B10" s="44"/>
      <c r="C10" s="44"/>
    </row>
    <row r="12" spans="1:3" x14ac:dyDescent="0.25">
      <c r="A12" s="44" t="s">
        <v>173</v>
      </c>
      <c r="B12" s="44"/>
      <c r="C12" s="44"/>
    </row>
    <row r="14" spans="1:3" x14ac:dyDescent="0.25">
      <c r="A14" s="43" t="s">
        <v>116</v>
      </c>
      <c r="B14" s="43"/>
      <c r="C14" s="43"/>
    </row>
    <row r="15" spans="1:3" ht="15" x14ac:dyDescent="0.25">
      <c r="A15" s="41" t="s">
        <v>118</v>
      </c>
      <c r="B15" s="41" t="s">
        <v>2</v>
      </c>
      <c r="C15" s="42" t="s">
        <v>3</v>
      </c>
    </row>
    <row r="16" spans="1:3" ht="15" x14ac:dyDescent="0.25">
      <c r="A16" s="41"/>
      <c r="B16" s="41"/>
      <c r="C16" s="42"/>
    </row>
    <row r="17" spans="1:4" ht="25.9" customHeight="1" x14ac:dyDescent="0.25">
      <c r="A17" s="41"/>
      <c r="B17" s="41"/>
      <c r="C17" s="42"/>
    </row>
    <row r="18" spans="1:4" x14ac:dyDescent="0.25">
      <c r="A18" s="19">
        <v>1</v>
      </c>
      <c r="B18" s="22">
        <v>2</v>
      </c>
      <c r="C18" s="35">
        <v>3</v>
      </c>
    </row>
    <row r="19" spans="1:4" ht="37.5" x14ac:dyDescent="0.3">
      <c r="A19" s="9" t="s">
        <v>4</v>
      </c>
      <c r="B19" s="13" t="s">
        <v>5</v>
      </c>
      <c r="C19" s="38">
        <f>C20+C22+C24+C28+C31+C34+C43+C45+C54+C58+C59</f>
        <v>1079250799.7099998</v>
      </c>
      <c r="D19" s="6"/>
    </row>
    <row r="20" spans="1:4" ht="37.5" x14ac:dyDescent="0.3">
      <c r="A20" s="9" t="s">
        <v>6</v>
      </c>
      <c r="B20" s="14" t="s">
        <v>7</v>
      </c>
      <c r="C20" s="38">
        <f>C21</f>
        <v>534925890</v>
      </c>
    </row>
    <row r="21" spans="1:4" x14ac:dyDescent="0.3">
      <c r="A21" s="10" t="s">
        <v>8</v>
      </c>
      <c r="B21" s="15" t="s">
        <v>9</v>
      </c>
      <c r="C21" s="39">
        <v>534925890</v>
      </c>
    </row>
    <row r="22" spans="1:4" ht="75" x14ac:dyDescent="0.3">
      <c r="A22" s="9" t="s">
        <v>10</v>
      </c>
      <c r="B22" s="9" t="s">
        <v>164</v>
      </c>
      <c r="C22" s="38">
        <f>C23</f>
        <v>40056230</v>
      </c>
    </row>
    <row r="23" spans="1:4" ht="56.25" x14ac:dyDescent="0.3">
      <c r="A23" s="10" t="s">
        <v>11</v>
      </c>
      <c r="B23" s="15" t="s">
        <v>12</v>
      </c>
      <c r="C23" s="39">
        <v>40056230</v>
      </c>
    </row>
    <row r="24" spans="1:4" ht="37.5" x14ac:dyDescent="0.3">
      <c r="A24" s="9" t="s">
        <v>13</v>
      </c>
      <c r="B24" s="14" t="s">
        <v>15</v>
      </c>
      <c r="C24" s="38">
        <f>C25+C26+C27</f>
        <v>94491550</v>
      </c>
    </row>
    <row r="25" spans="1:4" ht="37.5" x14ac:dyDescent="0.3">
      <c r="A25" s="10" t="s">
        <v>14</v>
      </c>
      <c r="B25" s="15" t="s">
        <v>16</v>
      </c>
      <c r="C25" s="39">
        <v>73376550</v>
      </c>
    </row>
    <row r="26" spans="1:4" x14ac:dyDescent="0.3">
      <c r="A26" s="10" t="s">
        <v>17</v>
      </c>
      <c r="B26" s="15" t="s">
        <v>18</v>
      </c>
      <c r="C26" s="39">
        <v>4805000</v>
      </c>
    </row>
    <row r="27" spans="1:4" ht="37.5" x14ac:dyDescent="0.3">
      <c r="A27" s="10" t="s">
        <v>19</v>
      </c>
      <c r="B27" s="15" t="s">
        <v>20</v>
      </c>
      <c r="C27" s="39">
        <v>16310000</v>
      </c>
    </row>
    <row r="28" spans="1:4" ht="37.5" x14ac:dyDescent="0.3">
      <c r="A28" s="9" t="s">
        <v>21</v>
      </c>
      <c r="B28" s="14" t="s">
        <v>22</v>
      </c>
      <c r="C28" s="38">
        <f>C29+C30</f>
        <v>229752116</v>
      </c>
    </row>
    <row r="29" spans="1:4" x14ac:dyDescent="0.3">
      <c r="A29" s="10" t="s">
        <v>23</v>
      </c>
      <c r="B29" s="15" t="s">
        <v>24</v>
      </c>
      <c r="C29" s="39">
        <v>74895579</v>
      </c>
    </row>
    <row r="30" spans="1:4" x14ac:dyDescent="0.3">
      <c r="A30" s="10" t="s">
        <v>25</v>
      </c>
      <c r="B30" s="15" t="s">
        <v>26</v>
      </c>
      <c r="C30" s="39">
        <v>154856537</v>
      </c>
    </row>
    <row r="31" spans="1:4" ht="37.5" x14ac:dyDescent="0.3">
      <c r="A31" s="9" t="s">
        <v>27</v>
      </c>
      <c r="B31" s="14" t="s">
        <v>28</v>
      </c>
      <c r="C31" s="38">
        <f>C32+C33</f>
        <v>20353000</v>
      </c>
    </row>
    <row r="32" spans="1:4" ht="56.25" x14ac:dyDescent="0.3">
      <c r="A32" s="10" t="s">
        <v>29</v>
      </c>
      <c r="B32" s="15" t="s">
        <v>30</v>
      </c>
      <c r="C32" s="39">
        <v>19828000</v>
      </c>
    </row>
    <row r="33" spans="1:3" ht="75" x14ac:dyDescent="0.3">
      <c r="A33" s="10" t="s">
        <v>31</v>
      </c>
      <c r="B33" s="15" t="s">
        <v>32</v>
      </c>
      <c r="C33" s="39">
        <v>525000</v>
      </c>
    </row>
    <row r="34" spans="1:3" ht="75" x14ac:dyDescent="0.3">
      <c r="A34" s="9" t="s">
        <v>33</v>
      </c>
      <c r="B34" s="9" t="s">
        <v>119</v>
      </c>
      <c r="C34" s="38">
        <f>C36+C40+C35</f>
        <v>104287450.67</v>
      </c>
    </row>
    <row r="35" spans="1:3" ht="131.25" x14ac:dyDescent="0.3">
      <c r="A35" s="10" t="s">
        <v>165</v>
      </c>
      <c r="B35" s="27" t="s">
        <v>159</v>
      </c>
      <c r="C35" s="39">
        <v>238368.33</v>
      </c>
    </row>
    <row r="36" spans="1:3" ht="168.75" x14ac:dyDescent="0.3">
      <c r="A36" s="10" t="s">
        <v>34</v>
      </c>
      <c r="B36" s="15" t="s">
        <v>35</v>
      </c>
      <c r="C36" s="39">
        <f>C37+C38+C39</f>
        <v>101325270</v>
      </c>
    </row>
    <row r="37" spans="1:3" ht="112.5" x14ac:dyDescent="0.3">
      <c r="A37" s="10" t="s">
        <v>36</v>
      </c>
      <c r="B37" s="15" t="s">
        <v>37</v>
      </c>
      <c r="C37" s="39">
        <v>97953020</v>
      </c>
    </row>
    <row r="38" spans="1:3" ht="150" x14ac:dyDescent="0.3">
      <c r="A38" s="10" t="s">
        <v>38</v>
      </c>
      <c r="B38" s="15" t="s">
        <v>115</v>
      </c>
      <c r="C38" s="39">
        <v>1298480</v>
      </c>
    </row>
    <row r="39" spans="1:3" ht="75" x14ac:dyDescent="0.3">
      <c r="A39" s="10" t="s">
        <v>39</v>
      </c>
      <c r="B39" s="15" t="s">
        <v>40</v>
      </c>
      <c r="C39" s="39">
        <v>2073770</v>
      </c>
    </row>
    <row r="40" spans="1:3" ht="150" x14ac:dyDescent="0.3">
      <c r="A40" s="10" t="s">
        <v>41</v>
      </c>
      <c r="B40" s="15" t="s">
        <v>42</v>
      </c>
      <c r="C40" s="39">
        <f>C41+C42</f>
        <v>2723812.34</v>
      </c>
    </row>
    <row r="41" spans="1:3" ht="150" x14ac:dyDescent="0.3">
      <c r="A41" s="10" t="s">
        <v>43</v>
      </c>
      <c r="B41" s="15" t="s">
        <v>166</v>
      </c>
      <c r="C41" s="39">
        <v>452297.26</v>
      </c>
    </row>
    <row r="42" spans="1:3" ht="206.25" x14ac:dyDescent="0.3">
      <c r="A42" s="10" t="s">
        <v>184</v>
      </c>
      <c r="B42" s="15" t="s">
        <v>185</v>
      </c>
      <c r="C42" s="39">
        <v>2271515.08</v>
      </c>
    </row>
    <row r="43" spans="1:3" ht="37.5" x14ac:dyDescent="0.3">
      <c r="A43" s="9" t="s">
        <v>44</v>
      </c>
      <c r="B43" s="14" t="s">
        <v>45</v>
      </c>
      <c r="C43" s="38">
        <f>C44</f>
        <v>2899680</v>
      </c>
    </row>
    <row r="44" spans="1:3" ht="37.5" x14ac:dyDescent="0.3">
      <c r="A44" s="10" t="s">
        <v>46</v>
      </c>
      <c r="B44" s="15" t="s">
        <v>47</v>
      </c>
      <c r="C44" s="39">
        <v>2899680</v>
      </c>
    </row>
    <row r="45" spans="1:3" ht="56.25" x14ac:dyDescent="0.3">
      <c r="A45" s="9" t="s">
        <v>48</v>
      </c>
      <c r="B45" s="14" t="s">
        <v>51</v>
      </c>
      <c r="C45" s="38">
        <f>C46+C49</f>
        <v>22412160.399999999</v>
      </c>
    </row>
    <row r="46" spans="1:3" x14ac:dyDescent="0.3">
      <c r="A46" s="10" t="s">
        <v>49</v>
      </c>
      <c r="B46" s="15" t="s">
        <v>52</v>
      </c>
      <c r="C46" s="39">
        <f>C47</f>
        <v>19436340</v>
      </c>
    </row>
    <row r="47" spans="1:3" ht="37.5" x14ac:dyDescent="0.3">
      <c r="A47" s="10" t="s">
        <v>50</v>
      </c>
      <c r="B47" s="15" t="s">
        <v>53</v>
      </c>
      <c r="C47" s="39">
        <f>C48</f>
        <v>19436340</v>
      </c>
    </row>
    <row r="48" spans="1:3" ht="57.75" x14ac:dyDescent="0.3">
      <c r="A48" s="10" t="s">
        <v>54</v>
      </c>
      <c r="B48" s="15" t="s">
        <v>152</v>
      </c>
      <c r="C48" s="39">
        <v>19436340</v>
      </c>
    </row>
    <row r="49" spans="1:3" ht="37.5" x14ac:dyDescent="0.3">
      <c r="A49" s="10" t="s">
        <v>153</v>
      </c>
      <c r="B49" s="15" t="s">
        <v>154</v>
      </c>
      <c r="C49" s="39">
        <f>C50+C52</f>
        <v>2975820.4</v>
      </c>
    </row>
    <row r="50" spans="1:3" ht="75" x14ac:dyDescent="0.3">
      <c r="A50" s="10" t="s">
        <v>170</v>
      </c>
      <c r="B50" s="15" t="s">
        <v>169</v>
      </c>
      <c r="C50" s="39">
        <f>C51</f>
        <v>7648.48</v>
      </c>
    </row>
    <row r="51" spans="1:3" ht="93.75" x14ac:dyDescent="0.3">
      <c r="A51" s="10" t="s">
        <v>171</v>
      </c>
      <c r="B51" s="15" t="s">
        <v>172</v>
      </c>
      <c r="C51" s="39">
        <v>7648.48</v>
      </c>
    </row>
    <row r="52" spans="1:3" ht="56.25" x14ac:dyDescent="0.3">
      <c r="A52" s="10" t="s">
        <v>157</v>
      </c>
      <c r="B52" s="15" t="s">
        <v>158</v>
      </c>
      <c r="C52" s="39">
        <f>C53</f>
        <v>2968171.92</v>
      </c>
    </row>
    <row r="53" spans="1:3" ht="56.25" x14ac:dyDescent="0.3">
      <c r="A53" s="10" t="s">
        <v>155</v>
      </c>
      <c r="B53" s="15" t="s">
        <v>156</v>
      </c>
      <c r="C53" s="39">
        <v>2968171.92</v>
      </c>
    </row>
    <row r="54" spans="1:3" ht="56.25" x14ac:dyDescent="0.3">
      <c r="A54" s="9" t="s">
        <v>55</v>
      </c>
      <c r="B54" s="14" t="s">
        <v>57</v>
      </c>
      <c r="C54" s="38">
        <f>C55+C56+C57</f>
        <v>24621309.559999999</v>
      </c>
    </row>
    <row r="55" spans="1:3" ht="150" x14ac:dyDescent="0.3">
      <c r="A55" s="10" t="s">
        <v>56</v>
      </c>
      <c r="B55" s="15" t="s">
        <v>58</v>
      </c>
      <c r="C55" s="39">
        <v>6849008.5599999996</v>
      </c>
    </row>
    <row r="56" spans="1:3" ht="56.25" x14ac:dyDescent="0.3">
      <c r="A56" s="10" t="s">
        <v>59</v>
      </c>
      <c r="B56" s="15" t="s">
        <v>60</v>
      </c>
      <c r="C56" s="39">
        <v>14572301</v>
      </c>
    </row>
    <row r="57" spans="1:3" ht="131.25" x14ac:dyDescent="0.3">
      <c r="A57" s="10" t="s">
        <v>61</v>
      </c>
      <c r="B57" s="15" t="s">
        <v>62</v>
      </c>
      <c r="C57" s="39">
        <v>3200000</v>
      </c>
    </row>
    <row r="58" spans="1:3" ht="37.5" x14ac:dyDescent="0.3">
      <c r="A58" s="9" t="s">
        <v>63</v>
      </c>
      <c r="B58" s="14" t="s">
        <v>64</v>
      </c>
      <c r="C58" s="38">
        <v>3245883.09</v>
      </c>
    </row>
    <row r="59" spans="1:3" ht="37.5" x14ac:dyDescent="0.3">
      <c r="A59" s="9" t="s">
        <v>65</v>
      </c>
      <c r="B59" s="17" t="s">
        <v>66</v>
      </c>
      <c r="C59" s="38">
        <f>C60</f>
        <v>2205529.9900000002</v>
      </c>
    </row>
    <row r="60" spans="1:3" x14ac:dyDescent="0.3">
      <c r="A60" s="10" t="s">
        <v>67</v>
      </c>
      <c r="B60" s="15" t="s">
        <v>68</v>
      </c>
      <c r="C60" s="39">
        <f>C61</f>
        <v>2205529.9900000002</v>
      </c>
    </row>
    <row r="61" spans="1:3" ht="37.5" x14ac:dyDescent="0.3">
      <c r="A61" s="10" t="s">
        <v>69</v>
      </c>
      <c r="B61" s="15" t="s">
        <v>70</v>
      </c>
      <c r="C61" s="39">
        <v>2205529.9900000002</v>
      </c>
    </row>
    <row r="62" spans="1:3" ht="37.5" x14ac:dyDescent="0.3">
      <c r="A62" s="11" t="s">
        <v>71</v>
      </c>
      <c r="B62" s="14" t="s">
        <v>72</v>
      </c>
      <c r="C62" s="38">
        <f>C63+C122+C124+C126</f>
        <v>3193456330.7399998</v>
      </c>
    </row>
    <row r="63" spans="1:3" ht="75" x14ac:dyDescent="0.3">
      <c r="A63" s="11" t="s">
        <v>73</v>
      </c>
      <c r="B63" s="17" t="s">
        <v>74</v>
      </c>
      <c r="C63" s="38">
        <f>C64+C67+C92+C117</f>
        <v>3196489836.7800002</v>
      </c>
    </row>
    <row r="64" spans="1:3" ht="37.5" x14ac:dyDescent="0.3">
      <c r="A64" s="11" t="s">
        <v>75</v>
      </c>
      <c r="B64" s="13" t="s">
        <v>76</v>
      </c>
      <c r="C64" s="38">
        <f>C65</f>
        <v>617038000</v>
      </c>
    </row>
    <row r="65" spans="1:3" ht="37.5" x14ac:dyDescent="0.3">
      <c r="A65" s="10" t="s">
        <v>128</v>
      </c>
      <c r="B65" s="16" t="s">
        <v>77</v>
      </c>
      <c r="C65" s="39">
        <f>C66</f>
        <v>617038000</v>
      </c>
    </row>
    <row r="66" spans="1:3" ht="56.25" x14ac:dyDescent="0.3">
      <c r="A66" s="10" t="s">
        <v>129</v>
      </c>
      <c r="B66" s="15" t="s">
        <v>78</v>
      </c>
      <c r="C66" s="39">
        <v>617038000</v>
      </c>
    </row>
    <row r="67" spans="1:3" ht="56.25" x14ac:dyDescent="0.3">
      <c r="A67" s="11" t="s">
        <v>130</v>
      </c>
      <c r="B67" s="14" t="s">
        <v>79</v>
      </c>
      <c r="C67" s="38">
        <f>C74+C76+C88+C90+C80+C82+C84+C68+C70+C72+C78+C86</f>
        <v>659792099.63</v>
      </c>
    </row>
    <row r="68" spans="1:3" ht="168.75" x14ac:dyDescent="0.3">
      <c r="A68" s="12" t="s">
        <v>200</v>
      </c>
      <c r="B68" s="15" t="s">
        <v>206</v>
      </c>
      <c r="C68" s="39">
        <f>C69</f>
        <v>117805428.14</v>
      </c>
    </row>
    <row r="69" spans="1:3" ht="168.75" x14ac:dyDescent="0.3">
      <c r="A69" s="12" t="s">
        <v>201</v>
      </c>
      <c r="B69" s="15" t="s">
        <v>207</v>
      </c>
      <c r="C69" s="39">
        <v>117805428.14</v>
      </c>
    </row>
    <row r="70" spans="1:3" ht="206.25" x14ac:dyDescent="0.3">
      <c r="A70" s="12" t="s">
        <v>202</v>
      </c>
      <c r="B70" s="15" t="s">
        <v>208</v>
      </c>
      <c r="C70" s="39">
        <f>C71</f>
        <v>79001427.209999993</v>
      </c>
    </row>
    <row r="71" spans="1:3" ht="187.5" x14ac:dyDescent="0.3">
      <c r="A71" s="12" t="s">
        <v>203</v>
      </c>
      <c r="B71" s="15" t="s">
        <v>209</v>
      </c>
      <c r="C71" s="39">
        <v>79001427.209999993</v>
      </c>
    </row>
    <row r="72" spans="1:3" ht="168.75" x14ac:dyDescent="0.3">
      <c r="A72" s="12" t="s">
        <v>205</v>
      </c>
      <c r="B72" s="15" t="s">
        <v>210</v>
      </c>
      <c r="C72" s="39">
        <f>C73</f>
        <v>213930610.65000001</v>
      </c>
    </row>
    <row r="73" spans="1:3" ht="168.75" x14ac:dyDescent="0.3">
      <c r="A73" s="12" t="s">
        <v>204</v>
      </c>
      <c r="B73" s="15" t="s">
        <v>211</v>
      </c>
      <c r="C73" s="39">
        <v>213930610.65000001</v>
      </c>
    </row>
    <row r="74" spans="1:3" ht="131.25" x14ac:dyDescent="0.3">
      <c r="A74" s="12" t="s">
        <v>177</v>
      </c>
      <c r="B74" s="15" t="s">
        <v>178</v>
      </c>
      <c r="C74" s="39">
        <f>C75</f>
        <v>1443993.79</v>
      </c>
    </row>
    <row r="75" spans="1:3" ht="131.25" x14ac:dyDescent="0.3">
      <c r="A75" s="12" t="s">
        <v>176</v>
      </c>
      <c r="B75" s="15" t="s">
        <v>179</v>
      </c>
      <c r="C75" s="39">
        <v>1443993.79</v>
      </c>
    </row>
    <row r="76" spans="1:3" ht="112.5" x14ac:dyDescent="0.3">
      <c r="A76" s="12" t="s">
        <v>131</v>
      </c>
      <c r="B76" s="15" t="s">
        <v>80</v>
      </c>
      <c r="C76" s="39">
        <f>C77</f>
        <v>76807468.400000006</v>
      </c>
    </row>
    <row r="77" spans="1:3" ht="112.5" x14ac:dyDescent="0.3">
      <c r="A77" s="12" t="s">
        <v>132</v>
      </c>
      <c r="B77" s="15" t="s">
        <v>81</v>
      </c>
      <c r="C77" s="39">
        <v>76807468.400000006</v>
      </c>
    </row>
    <row r="78" spans="1:3" ht="112.5" x14ac:dyDescent="0.3">
      <c r="A78" s="12" t="s">
        <v>212</v>
      </c>
      <c r="B78" s="15" t="s">
        <v>214</v>
      </c>
      <c r="C78" s="39">
        <f>C79</f>
        <v>2371133.5</v>
      </c>
    </row>
    <row r="79" spans="1:3" ht="112.5" x14ac:dyDescent="0.3">
      <c r="A79" s="12" t="s">
        <v>213</v>
      </c>
      <c r="B79" s="15" t="s">
        <v>215</v>
      </c>
      <c r="C79" s="39">
        <v>2371133.5</v>
      </c>
    </row>
    <row r="80" spans="1:3" ht="75" x14ac:dyDescent="0.3">
      <c r="A80" s="12" t="s">
        <v>160</v>
      </c>
      <c r="B80" s="15" t="s">
        <v>162</v>
      </c>
      <c r="C80" s="39">
        <f>C81</f>
        <v>1371402.9</v>
      </c>
    </row>
    <row r="81" spans="1:3" ht="75" x14ac:dyDescent="0.3">
      <c r="A81" s="12" t="s">
        <v>161</v>
      </c>
      <c r="B81" s="15" t="s">
        <v>163</v>
      </c>
      <c r="C81" s="39">
        <v>1371402.9</v>
      </c>
    </row>
    <row r="82" spans="1:3" ht="56.25" x14ac:dyDescent="0.3">
      <c r="A82" s="12" t="s">
        <v>186</v>
      </c>
      <c r="B82" s="15" t="s">
        <v>189</v>
      </c>
      <c r="C82" s="39">
        <f>C83</f>
        <v>46926659.740000002</v>
      </c>
    </row>
    <row r="83" spans="1:3" ht="75" x14ac:dyDescent="0.3">
      <c r="A83" s="12" t="s">
        <v>187</v>
      </c>
      <c r="B83" s="15" t="s">
        <v>188</v>
      </c>
      <c r="C83" s="39">
        <v>46926659.740000002</v>
      </c>
    </row>
    <row r="84" spans="1:3" ht="56.25" x14ac:dyDescent="0.3">
      <c r="A84" s="12" t="s">
        <v>191</v>
      </c>
      <c r="B84" s="15" t="s">
        <v>193</v>
      </c>
      <c r="C84" s="39">
        <f>C85</f>
        <v>791115.78</v>
      </c>
    </row>
    <row r="85" spans="1:3" ht="56.25" x14ac:dyDescent="0.3">
      <c r="A85" s="12" t="s">
        <v>190</v>
      </c>
      <c r="B85" s="15" t="s">
        <v>192</v>
      </c>
      <c r="C85" s="39">
        <v>791115.78</v>
      </c>
    </row>
    <row r="86" spans="1:3" ht="75" x14ac:dyDescent="0.3">
      <c r="A86" s="12" t="s">
        <v>225</v>
      </c>
      <c r="B86" s="15" t="s">
        <v>227</v>
      </c>
      <c r="C86" s="39">
        <f>C87</f>
        <v>3182098.4</v>
      </c>
    </row>
    <row r="87" spans="1:3" ht="75" x14ac:dyDescent="0.3">
      <c r="A87" s="12" t="s">
        <v>226</v>
      </c>
      <c r="B87" s="15" t="s">
        <v>228</v>
      </c>
      <c r="C87" s="39">
        <v>3182098.4</v>
      </c>
    </row>
    <row r="88" spans="1:3" ht="75" x14ac:dyDescent="0.3">
      <c r="A88" s="12" t="s">
        <v>175</v>
      </c>
      <c r="B88" s="15" t="s">
        <v>180</v>
      </c>
      <c r="C88" s="39">
        <f>C89</f>
        <v>65570000</v>
      </c>
    </row>
    <row r="89" spans="1:3" ht="75" x14ac:dyDescent="0.3">
      <c r="A89" s="12" t="s">
        <v>174</v>
      </c>
      <c r="B89" s="15" t="s">
        <v>181</v>
      </c>
      <c r="C89" s="39">
        <v>65570000</v>
      </c>
    </row>
    <row r="90" spans="1:3" x14ac:dyDescent="0.3">
      <c r="A90" s="12" t="s">
        <v>133</v>
      </c>
      <c r="B90" s="15" t="s">
        <v>82</v>
      </c>
      <c r="C90" s="39">
        <f>C91</f>
        <v>50590761.119999997</v>
      </c>
    </row>
    <row r="91" spans="1:3" ht="37.5" x14ac:dyDescent="0.3">
      <c r="A91" s="12" t="s">
        <v>134</v>
      </c>
      <c r="B91" s="15" t="s">
        <v>83</v>
      </c>
      <c r="C91" s="39">
        <v>50590761.119999997</v>
      </c>
    </row>
    <row r="92" spans="1:3" ht="37.5" x14ac:dyDescent="0.3">
      <c r="A92" s="11" t="s">
        <v>127</v>
      </c>
      <c r="B92" s="14" t="s">
        <v>84</v>
      </c>
      <c r="C92" s="38">
        <f>C93+C95+C97+C99+C103+C105+C107+C111+C113+C115+C109+C101</f>
        <v>1874053611.98</v>
      </c>
    </row>
    <row r="93" spans="1:3" ht="56.25" x14ac:dyDescent="0.3">
      <c r="A93" s="10" t="s">
        <v>135</v>
      </c>
      <c r="B93" s="15" t="s">
        <v>85</v>
      </c>
      <c r="C93" s="39">
        <f>C94</f>
        <v>1048740518.4400001</v>
      </c>
    </row>
    <row r="94" spans="1:3" ht="56.25" x14ac:dyDescent="0.3">
      <c r="A94" s="10" t="s">
        <v>136</v>
      </c>
      <c r="B94" s="15" t="s">
        <v>86</v>
      </c>
      <c r="C94" s="39">
        <v>1048740518.4400001</v>
      </c>
    </row>
    <row r="95" spans="1:3" ht="112.5" x14ac:dyDescent="0.3">
      <c r="A95" s="10" t="s">
        <v>137</v>
      </c>
      <c r="B95" s="15" t="s">
        <v>87</v>
      </c>
      <c r="C95" s="39">
        <f>C96</f>
        <v>25718292.890000001</v>
      </c>
    </row>
    <row r="96" spans="1:3" ht="131.25" x14ac:dyDescent="0.3">
      <c r="A96" s="20" t="s">
        <v>138</v>
      </c>
      <c r="B96" s="21" t="s">
        <v>88</v>
      </c>
      <c r="C96" s="40">
        <v>25718292.890000001</v>
      </c>
    </row>
    <row r="97" spans="1:3" ht="112.5" x14ac:dyDescent="0.3">
      <c r="A97" s="10" t="s">
        <v>139</v>
      </c>
      <c r="B97" s="15" t="s">
        <v>89</v>
      </c>
      <c r="C97" s="39">
        <f>C98</f>
        <v>106269455.51000001</v>
      </c>
    </row>
    <row r="98" spans="1:3" ht="93.75" x14ac:dyDescent="0.3">
      <c r="A98" s="10" t="s">
        <v>140</v>
      </c>
      <c r="B98" s="15" t="s">
        <v>90</v>
      </c>
      <c r="C98" s="39">
        <v>106269455.51000001</v>
      </c>
    </row>
    <row r="99" spans="1:3" ht="93.75" x14ac:dyDescent="0.3">
      <c r="A99" s="10" t="s">
        <v>141</v>
      </c>
      <c r="B99" s="18" t="s">
        <v>91</v>
      </c>
      <c r="C99" s="39">
        <f>C100</f>
        <v>8591</v>
      </c>
    </row>
    <row r="100" spans="1:3" ht="112.5" x14ac:dyDescent="0.3">
      <c r="A100" s="10" t="s">
        <v>142</v>
      </c>
      <c r="B100" s="18" t="s">
        <v>92</v>
      </c>
      <c r="C100" s="39">
        <v>8591</v>
      </c>
    </row>
    <row r="101" spans="1:3" ht="112.5" x14ac:dyDescent="0.3">
      <c r="A101" s="10" t="s">
        <v>194</v>
      </c>
      <c r="B101" s="36" t="s">
        <v>196</v>
      </c>
      <c r="C101" s="39">
        <f>C102</f>
        <v>6297139.54</v>
      </c>
    </row>
    <row r="102" spans="1:3" ht="112.5" x14ac:dyDescent="0.3">
      <c r="A102" s="10" t="s">
        <v>195</v>
      </c>
      <c r="B102" s="36" t="s">
        <v>197</v>
      </c>
      <c r="C102" s="39">
        <v>6297139.54</v>
      </c>
    </row>
    <row r="103" spans="1:3" ht="112.5" x14ac:dyDescent="0.3">
      <c r="A103" s="10" t="s">
        <v>143</v>
      </c>
      <c r="B103" s="15" t="s">
        <v>93</v>
      </c>
      <c r="C103" s="39">
        <f>C104</f>
        <v>10235443.359999999</v>
      </c>
    </row>
    <row r="104" spans="1:3" ht="112.5" x14ac:dyDescent="0.3">
      <c r="A104" s="10" t="s">
        <v>144</v>
      </c>
      <c r="B104" s="21" t="s">
        <v>94</v>
      </c>
      <c r="C104" s="39">
        <v>10235443.359999999</v>
      </c>
    </row>
    <row r="105" spans="1:3" ht="56.25" x14ac:dyDescent="0.3">
      <c r="A105" s="10" t="s">
        <v>145</v>
      </c>
      <c r="B105" s="15" t="s">
        <v>95</v>
      </c>
      <c r="C105" s="39">
        <f>C106</f>
        <v>81865489.219999999</v>
      </c>
    </row>
    <row r="106" spans="1:3" ht="56.25" x14ac:dyDescent="0.3">
      <c r="A106" s="10" t="s">
        <v>146</v>
      </c>
      <c r="B106" s="15" t="s">
        <v>96</v>
      </c>
      <c r="C106" s="39">
        <v>81865489.219999999</v>
      </c>
    </row>
    <row r="107" spans="1:3" ht="75" x14ac:dyDescent="0.3">
      <c r="A107" s="10" t="s">
        <v>147</v>
      </c>
      <c r="B107" s="18" t="s">
        <v>97</v>
      </c>
      <c r="C107" s="39">
        <f>C108</f>
        <v>211473537.72</v>
      </c>
    </row>
    <row r="108" spans="1:3" ht="75" x14ac:dyDescent="0.3">
      <c r="A108" s="10" t="s">
        <v>148</v>
      </c>
      <c r="B108" s="18" t="s">
        <v>98</v>
      </c>
      <c r="C108" s="39">
        <v>211473537.72</v>
      </c>
    </row>
    <row r="109" spans="1:3" ht="243.75" x14ac:dyDescent="0.3">
      <c r="A109" s="10" t="s">
        <v>167</v>
      </c>
      <c r="B109" s="18" t="s">
        <v>199</v>
      </c>
      <c r="C109" s="39">
        <f>C110</f>
        <v>51949800</v>
      </c>
    </row>
    <row r="110" spans="1:3" ht="225" x14ac:dyDescent="0.3">
      <c r="A110" s="10" t="s">
        <v>168</v>
      </c>
      <c r="B110" s="18" t="s">
        <v>198</v>
      </c>
      <c r="C110" s="39">
        <v>51949800</v>
      </c>
    </row>
    <row r="111" spans="1:3" ht="93.75" x14ac:dyDescent="0.3">
      <c r="A111" s="24" t="s">
        <v>151</v>
      </c>
      <c r="B111" s="15" t="s">
        <v>100</v>
      </c>
      <c r="C111" s="39">
        <f>C112</f>
        <v>40906544</v>
      </c>
    </row>
    <row r="112" spans="1:3" ht="75" x14ac:dyDescent="0.3">
      <c r="A112" s="24" t="s">
        <v>150</v>
      </c>
      <c r="B112" s="15" t="s">
        <v>101</v>
      </c>
      <c r="C112" s="39">
        <v>40906544</v>
      </c>
    </row>
    <row r="113" spans="1:3" ht="93.75" x14ac:dyDescent="0.3">
      <c r="A113" s="10" t="s">
        <v>126</v>
      </c>
      <c r="B113" s="15" t="s">
        <v>102</v>
      </c>
      <c r="C113" s="39">
        <f>C114</f>
        <v>2997916.21</v>
      </c>
    </row>
    <row r="114" spans="1:3" ht="93.75" x14ac:dyDescent="0.3">
      <c r="A114" s="10" t="s">
        <v>125</v>
      </c>
      <c r="B114" s="15" t="s">
        <v>103</v>
      </c>
      <c r="C114" s="39">
        <v>2997916.21</v>
      </c>
    </row>
    <row r="115" spans="1:3" x14ac:dyDescent="0.3">
      <c r="A115" s="10" t="s">
        <v>124</v>
      </c>
      <c r="B115" s="15" t="s">
        <v>104</v>
      </c>
      <c r="C115" s="39">
        <f>C116</f>
        <v>287590884.08999997</v>
      </c>
    </row>
    <row r="116" spans="1:3" ht="37.5" x14ac:dyDescent="0.3">
      <c r="A116" s="10" t="s">
        <v>123</v>
      </c>
      <c r="B116" s="15" t="s">
        <v>105</v>
      </c>
      <c r="C116" s="39">
        <v>287590884.08999997</v>
      </c>
    </row>
    <row r="117" spans="1:3" ht="37.5" x14ac:dyDescent="0.3">
      <c r="A117" s="9" t="s">
        <v>122</v>
      </c>
      <c r="B117" s="14" t="s">
        <v>106</v>
      </c>
      <c r="C117" s="38">
        <f>C118+C120</f>
        <v>45606125.170000002</v>
      </c>
    </row>
    <row r="118" spans="1:3" ht="131.25" x14ac:dyDescent="0.3">
      <c r="A118" s="10" t="s">
        <v>229</v>
      </c>
      <c r="B118" s="15" t="s">
        <v>232</v>
      </c>
      <c r="C118" s="39">
        <f>C119</f>
        <v>40792680.329999998</v>
      </c>
    </row>
    <row r="119" spans="1:3" ht="131.25" x14ac:dyDescent="0.3">
      <c r="A119" s="10" t="s">
        <v>230</v>
      </c>
      <c r="B119" s="15" t="s">
        <v>231</v>
      </c>
      <c r="C119" s="39">
        <v>40792680.329999998</v>
      </c>
    </row>
    <row r="120" spans="1:3" ht="37.5" x14ac:dyDescent="0.3">
      <c r="A120" s="10" t="s">
        <v>121</v>
      </c>
      <c r="B120" s="15" t="s">
        <v>107</v>
      </c>
      <c r="C120" s="39">
        <f>C121</f>
        <v>4813444.84</v>
      </c>
    </row>
    <row r="121" spans="1:3" ht="37.5" x14ac:dyDescent="0.3">
      <c r="A121" s="10" t="s">
        <v>120</v>
      </c>
      <c r="B121" s="15" t="s">
        <v>108</v>
      </c>
      <c r="C121" s="39">
        <v>4813444.84</v>
      </c>
    </row>
    <row r="122" spans="1:3" ht="37.5" x14ac:dyDescent="0.3">
      <c r="A122" s="9" t="s">
        <v>149</v>
      </c>
      <c r="B122" s="14" t="s">
        <v>109</v>
      </c>
      <c r="C122" s="38">
        <f>C123</f>
        <v>975991.83</v>
      </c>
    </row>
    <row r="123" spans="1:3" ht="37.5" x14ac:dyDescent="0.3">
      <c r="A123" s="10" t="s">
        <v>110</v>
      </c>
      <c r="B123" s="15" t="s">
        <v>111</v>
      </c>
      <c r="C123" s="39">
        <v>975991.83</v>
      </c>
    </row>
    <row r="124" spans="1:3" s="37" customFormat="1" ht="168.75" x14ac:dyDescent="0.3">
      <c r="A124" s="9" t="s">
        <v>216</v>
      </c>
      <c r="B124" s="14" t="s">
        <v>218</v>
      </c>
      <c r="C124" s="38">
        <f>C125</f>
        <v>1064698.1399999999</v>
      </c>
    </row>
    <row r="125" spans="1:3" ht="168.75" x14ac:dyDescent="0.3">
      <c r="A125" s="10" t="s">
        <v>219</v>
      </c>
      <c r="B125" s="15" t="s">
        <v>221</v>
      </c>
      <c r="C125" s="39">
        <v>1064698.1399999999</v>
      </c>
    </row>
    <row r="126" spans="1:3" s="37" customFormat="1" ht="112.5" x14ac:dyDescent="0.3">
      <c r="A126" s="9" t="s">
        <v>217</v>
      </c>
      <c r="B126" s="14" t="s">
        <v>223</v>
      </c>
      <c r="C126" s="38">
        <f>C127</f>
        <v>-5074196.01</v>
      </c>
    </row>
    <row r="127" spans="1:3" ht="93.75" x14ac:dyDescent="0.3">
      <c r="A127" s="10" t="s">
        <v>220</v>
      </c>
      <c r="B127" s="15" t="s">
        <v>222</v>
      </c>
      <c r="C127" s="39">
        <v>-5074196.01</v>
      </c>
    </row>
    <row r="128" spans="1:3" ht="37.5" x14ac:dyDescent="0.3">
      <c r="A128" s="33" t="s">
        <v>112</v>
      </c>
      <c r="B128" s="34" t="s">
        <v>117</v>
      </c>
      <c r="C128" s="38">
        <f>C62+C19</f>
        <v>4272707130.4499998</v>
      </c>
    </row>
    <row r="129" spans="1:3" x14ac:dyDescent="0.3">
      <c r="B129" s="26"/>
      <c r="C129" s="30"/>
    </row>
    <row r="130" spans="1:3" x14ac:dyDescent="0.3">
      <c r="A130" s="8"/>
      <c r="C130" s="30"/>
    </row>
    <row r="131" spans="1:3" x14ac:dyDescent="0.3">
      <c r="A131" s="4"/>
      <c r="B131" s="5"/>
      <c r="C131" s="31"/>
    </row>
    <row r="132" spans="1:3" x14ac:dyDescent="0.3">
      <c r="A132" s="4"/>
      <c r="B132" s="4"/>
      <c r="C132" s="30"/>
    </row>
    <row r="133" spans="1:3" x14ac:dyDescent="0.3">
      <c r="A133" s="3"/>
      <c r="B133" s="4"/>
      <c r="C133" s="30"/>
    </row>
    <row r="134" spans="1:3" x14ac:dyDescent="0.3">
      <c r="A134" s="7" t="s">
        <v>99</v>
      </c>
      <c r="C134" s="32"/>
    </row>
    <row r="135" spans="1:3" x14ac:dyDescent="0.3">
      <c r="A135" s="1"/>
      <c r="C135" s="32"/>
    </row>
    <row r="136" spans="1:3" x14ac:dyDescent="0.3">
      <c r="C136" s="32"/>
    </row>
    <row r="137" spans="1:3" x14ac:dyDescent="0.3">
      <c r="C137" s="32"/>
    </row>
    <row r="138" spans="1:3" x14ac:dyDescent="0.3">
      <c r="C138" s="32"/>
    </row>
    <row r="139" spans="1:3" x14ac:dyDescent="0.3">
      <c r="C139" s="32"/>
    </row>
    <row r="140" spans="1:3" x14ac:dyDescent="0.3">
      <c r="C140" s="32"/>
    </row>
    <row r="141" spans="1:3" x14ac:dyDescent="0.3">
      <c r="C141" s="32"/>
    </row>
    <row r="142" spans="1:3" x14ac:dyDescent="0.3">
      <c r="C142" s="32"/>
    </row>
    <row r="143" spans="1:3" x14ac:dyDescent="0.3">
      <c r="C143" s="32"/>
    </row>
    <row r="144" spans="1:3" x14ac:dyDescent="0.3">
      <c r="C144" s="32"/>
    </row>
  </sheetData>
  <mergeCells count="12">
    <mergeCell ref="A15:A17"/>
    <mergeCell ref="B15:B17"/>
    <mergeCell ref="C15:C17"/>
    <mergeCell ref="A14:C14"/>
    <mergeCell ref="A1:C1"/>
    <mergeCell ref="A2:C2"/>
    <mergeCell ref="A3:C3"/>
    <mergeCell ref="A4:C4"/>
    <mergeCell ref="A5:C5"/>
    <mergeCell ref="A8:C8"/>
    <mergeCell ref="A10:C10"/>
    <mergeCell ref="A12:C12"/>
  </mergeCells>
  <pageMargins left="0.59055118110236227" right="0.35433070866141736" top="0.59055118110236227" bottom="0.51181102362204722" header="0.39370078740157483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2023-05-12T08:11:53Z</dcterms:modified>
</cp:coreProperties>
</file>